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14805" windowHeight="7650"/>
  </bookViews>
  <sheets>
    <sheet name="Sheet2" sheetId="2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H22" i="2" l="1"/>
  <c r="H23" i="2"/>
  <c r="H18" i="2"/>
  <c r="H24" i="2"/>
  <c r="H21" i="2"/>
  <c r="H15" i="2"/>
  <c r="H16" i="2"/>
  <c r="H19" i="2"/>
  <c r="H14" i="2"/>
  <c r="H9" i="2"/>
  <c r="H10" i="2"/>
  <c r="H11" i="2"/>
  <c r="H12" i="2"/>
  <c r="H17" i="2"/>
  <c r="H8" i="2"/>
  <c r="H7" i="2"/>
  <c r="H6" i="2"/>
</calcChain>
</file>

<file path=xl/sharedStrings.xml><?xml version="1.0" encoding="utf-8"?>
<sst xmlns="http://schemas.openxmlformats.org/spreadsheetml/2006/main" count="71" uniqueCount="56">
  <si>
    <t>Приложение №1</t>
  </si>
  <si>
    <t>№ по ред</t>
  </si>
  <si>
    <t>Наименование</t>
  </si>
  <si>
    <t>Единица мярка</t>
  </si>
  <si>
    <t>м2</t>
  </si>
  <si>
    <t>бр.</t>
  </si>
  <si>
    <t xml:space="preserve">Забележки: </t>
  </si>
  <si>
    <t>2.  Бюра, шкафове, гардероби и столове, мека мебел, почистване на первази под прозорците се  почиства с отделни кърпи, предназначени само за това.</t>
  </si>
  <si>
    <t xml:space="preserve">3. Осигуряване на възможност от страна на Изпълнителя за почистване на помещения на Възложителя след извършени ремонтни дейности.  </t>
  </si>
  <si>
    <t>Общо бр.</t>
  </si>
  <si>
    <t>Сграда 1</t>
  </si>
  <si>
    <t>Сграда 2</t>
  </si>
  <si>
    <t>Сграда 3</t>
  </si>
  <si>
    <t>Сграда 4</t>
  </si>
  <si>
    <t>ТЕХНИЧЕСКА СПЕЦИФИКАЦИЯ</t>
  </si>
  <si>
    <t>Почистване на работни помещения /кабинети, канцеларии, заседателни зали и др./, което включва:
- почистване с прахосмукачка и измиване на твърди подови настилки /PVC, ламинат, паркет и др./ и почистване с прахосмукачка на меки подови настилки /мокети, килими, пътеки, велтери/;</t>
  </si>
  <si>
    <t xml:space="preserve">Почистване на работни помещения /кабинети, канцеларии, заседателни зали и др./, което включва:
- почистване от прах на работни бюра, маси, офис мебели, оборудване и офис техника /компютри, клавиатури, факс машини, принтери, телефони и др./ и влажно забърсване на мебели с текстилни тапицерии;
</t>
  </si>
  <si>
    <t>Почистване на работни помещения /кабинети, канцеларии, заседателни зали и др./, което включва:
- изхвърляне на боклук и почистване на кошчетата за смет, включително смяна на торбичките за смет.</t>
  </si>
  <si>
    <t>Код в ценовия 
образец на СЕВОП</t>
  </si>
  <si>
    <t>Измитане и измиване на твърди подови настилки по коридори, стълбища и фоайета /мозайка, гранит, мрамор, гранитогрес и др./.</t>
  </si>
  <si>
    <t>Почистване на асансьори - влажно забърсване на под и стени</t>
  </si>
  <si>
    <t xml:space="preserve">
ТП 2.2</t>
  </si>
  <si>
    <t>ТП 2.1</t>
  </si>
  <si>
    <t xml:space="preserve">
ТП 3</t>
  </si>
  <si>
    <t xml:space="preserve">
ТП 2.3</t>
  </si>
  <si>
    <t>ТП 4</t>
  </si>
  <si>
    <t>ТП 6</t>
  </si>
  <si>
    <t>ТП 7</t>
  </si>
  <si>
    <t>ПД 4</t>
  </si>
  <si>
    <t>ПД 5</t>
  </si>
  <si>
    <t>ПД 2</t>
  </si>
  <si>
    <t>ПД 3</t>
  </si>
  <si>
    <t>Измиване на прозорци, витрини и стъклени преградни стени /стъкла и дограма, двустранно/ 2 пъти годишно</t>
  </si>
  <si>
    <t>ОП 1</t>
  </si>
  <si>
    <t>ОП 2</t>
  </si>
  <si>
    <t>ОП 6</t>
  </si>
  <si>
    <t>ОП 7</t>
  </si>
  <si>
    <t>ОП 8</t>
  </si>
  <si>
    <t xml:space="preserve">ТП 1  вар. 1д </t>
  </si>
  <si>
    <r>
      <t xml:space="preserve">Почистване на сервизни помещения /WC/, което включва: 1) измиване, дезинфекциране и дезодориране на санитарните възли /под, тоалетна чиния, писоар, мивка, огледала и т.н./; 2) основна обработка веднъж дневно и периодично обслужване през работното време на интервал, заявен от индивидуалния възложител </t>
    </r>
    <r>
      <rPr>
        <b/>
        <sz val="8"/>
        <rFont val="Times New Roman"/>
        <family val="1"/>
        <charset val="204"/>
      </rPr>
      <t>/ на интервал от 60 мин./</t>
    </r>
    <r>
      <rPr>
        <sz val="8"/>
        <rFont val="Times New Roman"/>
        <family val="1"/>
        <charset val="204"/>
      </rPr>
      <t>; 3) изхвърляне на отпадъци; 4) зареждане на дозаторите с доставени от Изпълнителя консумативи за WC и тоалетна хартия, както следва: вариат 1д</t>
    </r>
  </si>
  <si>
    <t>Почистване от сняг и лед пред входовете на сградите, почистване на ледени висулки от козирките и покрива на сградите, както и разпръскване на сол срещу заледяване. Почистване от сняг на дворното пространство при снеговалеж - асфалтови алеи, паркинги, тротоари, пешеходни зони и други / за месеци от XI до III /</t>
  </si>
  <si>
    <t>Машинно почистване на твърди подови настилки /мозайка, мрамор, гранит, гранитогрес, теракот, PVC и др./2 пъти годишно</t>
  </si>
  <si>
    <t>Полиране /запечатка чрез нанасяне на полимерен препарат/ на твърди подови настилки /мрамор, мозайка, PVC/2 пъти годишно</t>
  </si>
  <si>
    <t>Основно почистване на фаянс и санитария в сервизни помещения/ 2 пъти годишно</t>
  </si>
  <si>
    <t xml:space="preserve"> Ежедневни дейности по почистване</t>
  </si>
  <si>
    <t>Месечни дейности по почистване</t>
  </si>
  <si>
    <t>Основно почистване</t>
  </si>
  <si>
    <t>Измитане и оборка на общи и прилежащи части около сградата /1 път месечно</t>
  </si>
  <si>
    <t>Почистване и измиване на входни врати и летящи врати./1 път месечно</t>
  </si>
  <si>
    <t>Почистване на мебели и офис-техника със специализиран препарат. /1 път месечно</t>
  </si>
  <si>
    <t>Почистване на тапицерии (текстилни и кожени): 1) прахосмукиране на текстилни тапицерии; 2) със специализиран препарат ./1 път месечно</t>
  </si>
  <si>
    <t>Специализирано почистване на дървени ламперии, врати и шкафове, кожена мебел и тапицирани врати/2 пъти годишно</t>
  </si>
  <si>
    <t>Почистване на архивни помещения, гаражи, абонатни станции, общи сутеренни помещения др./ през месец</t>
  </si>
  <si>
    <t>брой посещения за 36 м.</t>
  </si>
  <si>
    <t xml:space="preserve">1. Почистването се извършва от 05:00 ч. до 09:00 ч. с минимум 22 заети лица общо за четирите сгради, а за сгради 1, 3 и 4  се осигурява и дежурен персонал от 09:00 ч. до 18:00 ч., както следва: за сграда 1 – най-малко шестима души, за сграда 3 и за сграда 4 – най-малко по 1 човек.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</si>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</sst>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0" fillId="0" borderId="0" xfId="0" applyFill="1"/>
    <xf numFmtId="0" fontId="7" fillId="0" borderId="0" xfId="0" applyFont="1" applyFill="1"/>
    <xf numFmtId="0" fontId="6" fillId="0" borderId="0" xfId="0" applyFont="1" applyFill="1"/>
    <xf numFmtId="0" fontId="4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90" wrapText="1"/>
    </xf>
    <xf numFmtId="0" fontId="5" fillId="0" borderId="0" xfId="0" applyFont="1" applyFill="1" applyBorder="1" applyAlignment="1">
      <alignment horizontal="left" vertical="top" wrapText="1"/>
    </xf>
    <xf numFmtId="0" fontId="4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5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/>
    <xf numFmtId="0" fontId="2" fillId="0" borderId="0" xfId="0" applyFont="1" applyFill="1"/>
    <xf numFmtId="0" fontId="5" fillId="0" borderId="0" xfId="0" applyFont="1" applyFill="1" applyBorder="1" applyAlignment="1">
      <alignment horizontal="left" vertical="top" wrapText="1"/>
    </xf>
    <xf numFmtId="0" fontId="8" fillId="0" borderId="0" xfId="0" applyFont="1" applyFill="1"/>
    <xf numFmtId="0" fontId="3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vertical="top" wrapText="1"/>
    </xf>
    <xf numFmtId="0" fontId="0" fillId="0" borderId="0" xfId="0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6"/>
  <sheetViews>
    <sheetView tabSelected="1" zoomScale="120" zoomScaleNormal="120" workbookViewId="0">
      <pane ySplit="3" topLeftCell="A19" activePane="bottomLeft" state="frozen"/>
      <selection pane="bottomLeft" activeCell="B33" sqref="B33"/>
    </sheetView>
  </sheetViews>
  <sheetFormatPr defaultRowHeight="15" x14ac:dyDescent="0.25"/>
  <cols>
    <col min="1" max="1" width="2.42578125" style="1" customWidth="1"/>
    <col min="2" max="2" width="52.85546875" style="1" customWidth="1"/>
    <col min="3" max="3" width="4" style="1" customWidth="1"/>
    <col min="4" max="4" width="10.140625" style="1" customWidth="1"/>
    <col min="5" max="5" width="10.7109375" style="1" customWidth="1"/>
    <col min="6" max="6" width="10" style="1" customWidth="1"/>
    <col min="7" max="7" width="9.42578125" style="1" customWidth="1"/>
    <col min="8" max="8" width="12.140625" style="1" customWidth="1"/>
    <col min="9" max="9" width="9" style="1" customWidth="1"/>
    <col min="10" max="10" width="9.28515625" style="1" customWidth="1"/>
    <col min="11" max="14" width="9.140625" style="1"/>
    <col min="15" max="18" width="9.140625" style="1" customWidth="1"/>
    <col min="19" max="19" width="2.7109375" style="1" customWidth="1"/>
    <col min="20" max="20" width="3.140625" style="1" customWidth="1"/>
    <col min="21" max="21" width="1.85546875" style="1" customWidth="1"/>
    <col min="22" max="24" width="9.140625" style="1"/>
    <col min="26" max="26" width="9.140625" customWidth="1"/>
  </cols>
  <sheetData>
    <row r="1" spans="1:10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x14ac:dyDescent="0.25">
      <c r="A2" s="20"/>
      <c r="B2" s="33" t="s">
        <v>14</v>
      </c>
      <c r="C2" s="34"/>
      <c r="D2" s="34"/>
      <c r="E2" s="34"/>
      <c r="F2" s="34"/>
      <c r="G2" s="34"/>
      <c r="H2" s="34"/>
      <c r="I2" s="21"/>
      <c r="J2" s="21"/>
    </row>
    <row r="3" spans="1:10" ht="59.25" x14ac:dyDescent="0.25">
      <c r="A3" s="22" t="s">
        <v>1</v>
      </c>
      <c r="B3" s="23" t="s">
        <v>2</v>
      </c>
      <c r="C3" s="6" t="s">
        <v>3</v>
      </c>
      <c r="D3" s="4" t="s">
        <v>10</v>
      </c>
      <c r="E3" s="4" t="s">
        <v>11</v>
      </c>
      <c r="F3" s="4" t="s">
        <v>12</v>
      </c>
      <c r="G3" s="4" t="s">
        <v>13</v>
      </c>
      <c r="H3" s="9" t="s">
        <v>9</v>
      </c>
      <c r="I3" s="9" t="s">
        <v>18</v>
      </c>
      <c r="J3" s="9" t="s">
        <v>53</v>
      </c>
    </row>
    <row r="4" spans="1:10" x14ac:dyDescent="0.25">
      <c r="A4" s="24">
        <v>1</v>
      </c>
      <c r="B4" s="24">
        <v>2</v>
      </c>
      <c r="C4" s="24">
        <v>3</v>
      </c>
      <c r="D4" s="24">
        <v>4</v>
      </c>
      <c r="E4" s="24">
        <v>5</v>
      </c>
      <c r="F4" s="24">
        <v>6</v>
      </c>
      <c r="G4" s="24">
        <v>7</v>
      </c>
      <c r="H4" s="24">
        <v>8</v>
      </c>
      <c r="I4" s="24">
        <v>9</v>
      </c>
      <c r="J4" s="24">
        <v>10</v>
      </c>
    </row>
    <row r="5" spans="1:10" x14ac:dyDescent="0.25">
      <c r="A5" s="25"/>
      <c r="B5" s="23" t="s">
        <v>44</v>
      </c>
      <c r="C5" s="6"/>
      <c r="D5" s="6"/>
      <c r="E5" s="6"/>
      <c r="F5" s="6"/>
      <c r="G5" s="6"/>
      <c r="H5" s="6"/>
      <c r="I5" s="6"/>
      <c r="J5" s="6"/>
    </row>
    <row r="6" spans="1:10" ht="56.25" x14ac:dyDescent="0.25">
      <c r="A6" s="26">
        <v>1</v>
      </c>
      <c r="B6" s="4" t="s">
        <v>15</v>
      </c>
      <c r="C6" s="4" t="s">
        <v>4</v>
      </c>
      <c r="D6" s="27">
        <v>3674.45</v>
      </c>
      <c r="E6" s="4">
        <v>180</v>
      </c>
      <c r="F6" s="4">
        <v>338.84</v>
      </c>
      <c r="G6" s="4">
        <v>700</v>
      </c>
      <c r="H6" s="27">
        <f>SUM(D6:G6)</f>
        <v>4893.29</v>
      </c>
      <c r="I6" s="9" t="s">
        <v>22</v>
      </c>
      <c r="J6" s="9">
        <v>747</v>
      </c>
    </row>
    <row r="7" spans="1:10" ht="22.5" x14ac:dyDescent="0.25">
      <c r="A7" s="26">
        <v>2</v>
      </c>
      <c r="B7" s="4" t="s">
        <v>19</v>
      </c>
      <c r="C7" s="4" t="s">
        <v>4</v>
      </c>
      <c r="D7" s="27">
        <v>2101.23</v>
      </c>
      <c r="E7" s="4">
        <v>47</v>
      </c>
      <c r="F7" s="4">
        <v>133.63999999999999</v>
      </c>
      <c r="G7" s="4">
        <v>239</v>
      </c>
      <c r="H7" s="27">
        <f t="shared" ref="H7:H12" si="0">SUM(D7:G7)</f>
        <v>2520.87</v>
      </c>
      <c r="I7" s="9" t="s">
        <v>23</v>
      </c>
      <c r="J7" s="9">
        <v>747</v>
      </c>
    </row>
    <row r="8" spans="1:10" x14ac:dyDescent="0.25">
      <c r="A8" s="26">
        <v>3</v>
      </c>
      <c r="B8" s="28" t="s">
        <v>20</v>
      </c>
      <c r="C8" s="4" t="s">
        <v>4</v>
      </c>
      <c r="D8" s="4">
        <v>15</v>
      </c>
      <c r="E8" s="4"/>
      <c r="F8" s="4"/>
      <c r="G8" s="4"/>
      <c r="H8" s="27">
        <f t="shared" si="0"/>
        <v>15</v>
      </c>
      <c r="I8" s="9" t="s">
        <v>25</v>
      </c>
      <c r="J8" s="9">
        <v>747</v>
      </c>
    </row>
    <row r="9" spans="1:10" ht="90" x14ac:dyDescent="0.25">
      <c r="A9" s="26">
        <v>4</v>
      </c>
      <c r="B9" s="28" t="s">
        <v>39</v>
      </c>
      <c r="C9" s="4" t="s">
        <v>4</v>
      </c>
      <c r="D9" s="4">
        <v>254</v>
      </c>
      <c r="E9" s="4">
        <v>15</v>
      </c>
      <c r="F9" s="4">
        <v>30</v>
      </c>
      <c r="G9" s="4">
        <v>90</v>
      </c>
      <c r="H9" s="27">
        <f t="shared" si="0"/>
        <v>389</v>
      </c>
      <c r="I9" s="9" t="s">
        <v>38</v>
      </c>
      <c r="J9" s="9">
        <v>747</v>
      </c>
    </row>
    <row r="10" spans="1:10" ht="45" x14ac:dyDescent="0.25">
      <c r="A10" s="26">
        <v>5</v>
      </c>
      <c r="B10" s="28" t="s">
        <v>17</v>
      </c>
      <c r="C10" s="4" t="s">
        <v>5</v>
      </c>
      <c r="D10" s="4">
        <v>500</v>
      </c>
      <c r="E10" s="4">
        <v>20</v>
      </c>
      <c r="F10" s="4">
        <v>40</v>
      </c>
      <c r="G10" s="4">
        <v>80</v>
      </c>
      <c r="H10" s="27">
        <f t="shared" si="0"/>
        <v>640</v>
      </c>
      <c r="I10" s="9" t="s">
        <v>24</v>
      </c>
      <c r="J10" s="9">
        <v>747</v>
      </c>
    </row>
    <row r="11" spans="1:10" ht="67.5" x14ac:dyDescent="0.25">
      <c r="A11" s="26">
        <v>6</v>
      </c>
      <c r="B11" s="4" t="s">
        <v>16</v>
      </c>
      <c r="C11" s="4" t="s">
        <v>5</v>
      </c>
      <c r="D11" s="5">
        <v>400</v>
      </c>
      <c r="E11" s="4">
        <v>15</v>
      </c>
      <c r="F11" s="4">
        <v>35</v>
      </c>
      <c r="G11" s="4">
        <v>62</v>
      </c>
      <c r="H11" s="27">
        <f t="shared" si="0"/>
        <v>512</v>
      </c>
      <c r="I11" s="9" t="s">
        <v>21</v>
      </c>
      <c r="J11" s="9">
        <v>747</v>
      </c>
    </row>
    <row r="12" spans="1:10" ht="56.25" x14ac:dyDescent="0.25">
      <c r="A12" s="26">
        <v>7</v>
      </c>
      <c r="B12" s="29" t="s">
        <v>40</v>
      </c>
      <c r="C12" s="4" t="s">
        <v>4</v>
      </c>
      <c r="D12" s="5">
        <v>1874</v>
      </c>
      <c r="E12" s="4"/>
      <c r="F12" s="4"/>
      <c r="G12" s="4">
        <v>96</v>
      </c>
      <c r="H12" s="27">
        <f t="shared" si="0"/>
        <v>1970</v>
      </c>
      <c r="I12" s="9" t="s">
        <v>27</v>
      </c>
      <c r="J12" s="9">
        <v>309</v>
      </c>
    </row>
    <row r="13" spans="1:10" s="1" customFormat="1" x14ac:dyDescent="0.25">
      <c r="A13" s="26"/>
      <c r="B13" s="30" t="s">
        <v>45</v>
      </c>
      <c r="C13" s="4"/>
      <c r="D13" s="4"/>
      <c r="E13" s="4"/>
      <c r="F13" s="4"/>
      <c r="G13" s="4"/>
      <c r="H13" s="4"/>
      <c r="I13" s="9"/>
      <c r="J13" s="9"/>
    </row>
    <row r="14" spans="1:10" x14ac:dyDescent="0.25">
      <c r="A14" s="26">
        <v>1</v>
      </c>
      <c r="B14" s="29" t="s">
        <v>48</v>
      </c>
      <c r="C14" s="4" t="s">
        <v>4</v>
      </c>
      <c r="D14" s="5">
        <v>200</v>
      </c>
      <c r="E14" s="4"/>
      <c r="F14" s="4">
        <v>10</v>
      </c>
      <c r="G14" s="31">
        <v>15</v>
      </c>
      <c r="H14" s="5">
        <f>SUM(D14:G14)</f>
        <v>225</v>
      </c>
      <c r="I14" s="9" t="s">
        <v>28</v>
      </c>
      <c r="J14" s="9">
        <v>36</v>
      </c>
    </row>
    <row r="15" spans="1:10" ht="22.5" x14ac:dyDescent="0.25">
      <c r="A15" s="26">
        <v>2</v>
      </c>
      <c r="B15" s="29" t="s">
        <v>49</v>
      </c>
      <c r="C15" s="4" t="s">
        <v>5</v>
      </c>
      <c r="D15" s="5">
        <v>400</v>
      </c>
      <c r="E15" s="4">
        <v>15</v>
      </c>
      <c r="F15" s="4">
        <v>35</v>
      </c>
      <c r="G15" s="31">
        <v>62</v>
      </c>
      <c r="H15" s="5">
        <f t="shared" ref="H15:H19" si="1">SUM(D15:G15)</f>
        <v>512</v>
      </c>
      <c r="I15" s="9" t="s">
        <v>30</v>
      </c>
      <c r="J15" s="9">
        <v>36</v>
      </c>
    </row>
    <row r="16" spans="1:10" ht="22.5" x14ac:dyDescent="0.25">
      <c r="A16" s="26">
        <v>3</v>
      </c>
      <c r="B16" s="29" t="s">
        <v>50</v>
      </c>
      <c r="C16" s="4" t="s">
        <v>5</v>
      </c>
      <c r="D16" s="5">
        <v>140</v>
      </c>
      <c r="E16" s="4">
        <v>5</v>
      </c>
      <c r="F16" s="4">
        <v>12</v>
      </c>
      <c r="G16" s="10"/>
      <c r="H16" s="5">
        <f t="shared" si="1"/>
        <v>157</v>
      </c>
      <c r="I16" s="9" t="s">
        <v>31</v>
      </c>
      <c r="J16" s="9">
        <v>36</v>
      </c>
    </row>
    <row r="17" spans="1:24" ht="22.5" x14ac:dyDescent="0.25">
      <c r="A17" s="26">
        <v>4</v>
      </c>
      <c r="B17" s="28" t="s">
        <v>47</v>
      </c>
      <c r="C17" s="4" t="s">
        <v>4</v>
      </c>
      <c r="D17" s="5">
        <v>1874</v>
      </c>
      <c r="E17" s="4"/>
      <c r="F17" s="4"/>
      <c r="G17" s="4">
        <v>96</v>
      </c>
      <c r="H17" s="27">
        <f>SUM(D17:G17)</f>
        <v>1970</v>
      </c>
      <c r="I17" s="9" t="s">
        <v>26</v>
      </c>
      <c r="J17" s="9">
        <v>36</v>
      </c>
    </row>
    <row r="18" spans="1:24" ht="22.5" x14ac:dyDescent="0.25">
      <c r="A18" s="4">
        <v>5</v>
      </c>
      <c r="B18" s="28" t="s">
        <v>43</v>
      </c>
      <c r="C18" s="4" t="s">
        <v>4</v>
      </c>
      <c r="D18" s="4">
        <v>254</v>
      </c>
      <c r="E18" s="4">
        <v>15</v>
      </c>
      <c r="F18" s="4">
        <v>30</v>
      </c>
      <c r="G18" s="4">
        <v>90</v>
      </c>
      <c r="H18" s="5">
        <f>SUM(D18:G18)</f>
        <v>389</v>
      </c>
      <c r="I18" s="9" t="s">
        <v>36</v>
      </c>
      <c r="J18" s="9">
        <v>36</v>
      </c>
    </row>
    <row r="19" spans="1:24" ht="22.5" x14ac:dyDescent="0.25">
      <c r="A19" s="4">
        <v>6</v>
      </c>
      <c r="B19" s="28" t="s">
        <v>52</v>
      </c>
      <c r="C19" s="4" t="s">
        <v>4</v>
      </c>
      <c r="D19" s="5">
        <v>3198</v>
      </c>
      <c r="E19" s="4">
        <v>20</v>
      </c>
      <c r="F19" s="4">
        <v>54.53</v>
      </c>
      <c r="G19" s="8">
        <v>240</v>
      </c>
      <c r="H19" s="5">
        <f t="shared" si="1"/>
        <v>3512.53</v>
      </c>
      <c r="I19" s="9" t="s">
        <v>29</v>
      </c>
      <c r="J19" s="9">
        <v>18</v>
      </c>
    </row>
    <row r="20" spans="1:24" s="1" customFormat="1" x14ac:dyDescent="0.25">
      <c r="A20" s="4"/>
      <c r="B20" s="30" t="s">
        <v>46</v>
      </c>
      <c r="C20" s="4"/>
      <c r="D20" s="5"/>
      <c r="E20" s="4"/>
      <c r="F20" s="4"/>
      <c r="G20" s="8"/>
      <c r="H20" s="5"/>
      <c r="I20" s="9"/>
      <c r="J20" s="9"/>
    </row>
    <row r="21" spans="1:24" ht="22.5" x14ac:dyDescent="0.25">
      <c r="A21" s="4">
        <v>1</v>
      </c>
      <c r="B21" s="28" t="s">
        <v>32</v>
      </c>
      <c r="C21" s="4" t="s">
        <v>4</v>
      </c>
      <c r="D21" s="5">
        <v>3500</v>
      </c>
      <c r="E21" s="4">
        <v>30</v>
      </c>
      <c r="F21" s="4">
        <v>140</v>
      </c>
      <c r="G21" s="8">
        <v>145</v>
      </c>
      <c r="H21" s="5">
        <f>SUM(D21:G21)</f>
        <v>3815</v>
      </c>
      <c r="I21" s="9" t="s">
        <v>33</v>
      </c>
      <c r="J21" s="9">
        <v>6</v>
      </c>
    </row>
    <row r="22" spans="1:24" ht="22.5" x14ac:dyDescent="0.25">
      <c r="A22" s="4">
        <v>2</v>
      </c>
      <c r="B22" s="28" t="s">
        <v>41</v>
      </c>
      <c r="C22" s="4" t="s">
        <v>4</v>
      </c>
      <c r="D22" s="27">
        <v>2101.23</v>
      </c>
      <c r="E22" s="4">
        <v>47</v>
      </c>
      <c r="F22" s="4">
        <v>133.63999999999999</v>
      </c>
      <c r="G22" s="4">
        <v>239</v>
      </c>
      <c r="H22" s="5">
        <f t="shared" ref="H22:H24" si="2">SUM(D22:G22)</f>
        <v>2520.87</v>
      </c>
      <c r="I22" s="9" t="s">
        <v>34</v>
      </c>
      <c r="J22" s="9">
        <v>6</v>
      </c>
    </row>
    <row r="23" spans="1:24" ht="22.5" x14ac:dyDescent="0.25">
      <c r="A23" s="4">
        <v>3</v>
      </c>
      <c r="B23" s="28" t="s">
        <v>42</v>
      </c>
      <c r="C23" s="4" t="s">
        <v>4</v>
      </c>
      <c r="D23" s="27">
        <v>2101.23</v>
      </c>
      <c r="E23" s="4">
        <v>47</v>
      </c>
      <c r="F23" s="4">
        <v>133.63999999999999</v>
      </c>
      <c r="G23" s="4">
        <v>239</v>
      </c>
      <c r="H23" s="5">
        <f t="shared" si="2"/>
        <v>2520.87</v>
      </c>
      <c r="I23" s="9" t="s">
        <v>35</v>
      </c>
      <c r="J23" s="9">
        <v>6</v>
      </c>
    </row>
    <row r="24" spans="1:24" ht="22.5" x14ac:dyDescent="0.25">
      <c r="A24" s="4">
        <v>4</v>
      </c>
      <c r="B24" s="28" t="s">
        <v>51</v>
      </c>
      <c r="C24" s="4" t="s">
        <v>5</v>
      </c>
      <c r="D24" s="27">
        <v>300</v>
      </c>
      <c r="E24" s="4">
        <v>16</v>
      </c>
      <c r="F24" s="4">
        <v>40</v>
      </c>
      <c r="G24" s="4">
        <v>75</v>
      </c>
      <c r="H24" s="5">
        <f t="shared" si="2"/>
        <v>431</v>
      </c>
      <c r="I24" s="9" t="s">
        <v>37</v>
      </c>
      <c r="J24" s="9">
        <v>6</v>
      </c>
    </row>
    <row r="25" spans="1:24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24" x14ac:dyDescent="0.25">
      <c r="A26" s="19"/>
      <c r="B26" s="19"/>
      <c r="C26" s="19"/>
      <c r="D26" s="19"/>
      <c r="E26" s="19"/>
      <c r="F26" s="19"/>
      <c r="G26" s="19"/>
      <c r="H26" s="19"/>
      <c r="I26" s="19"/>
      <c r="J26" s="19"/>
    </row>
    <row r="27" spans="1:24" x14ac:dyDescent="0.25">
      <c r="A27" s="19"/>
      <c r="B27" s="11" t="s">
        <v>6</v>
      </c>
      <c r="C27" s="12"/>
      <c r="D27" s="13"/>
      <c r="E27" s="13"/>
      <c r="F27" s="13"/>
      <c r="G27" s="13"/>
      <c r="H27" s="14"/>
      <c r="I27" s="19"/>
      <c r="J27" s="14"/>
    </row>
    <row r="28" spans="1:24" ht="33" customHeight="1" x14ac:dyDescent="0.25">
      <c r="A28" s="19"/>
      <c r="B28" s="36" t="s">
        <v>54</v>
      </c>
      <c r="C28" s="37"/>
      <c r="D28" s="37"/>
      <c r="E28" s="37"/>
      <c r="F28" s="37"/>
      <c r="G28" s="37"/>
      <c r="H28" s="37"/>
      <c r="I28" s="37"/>
      <c r="J28" s="37"/>
    </row>
    <row r="29" spans="1:24" x14ac:dyDescent="0.25">
      <c r="A29" s="19"/>
      <c r="B29" s="15" t="s">
        <v>7</v>
      </c>
      <c r="C29" s="18"/>
      <c r="D29" s="18"/>
      <c r="E29" s="18"/>
      <c r="F29" s="18"/>
      <c r="G29" s="18"/>
      <c r="H29" s="14"/>
      <c r="I29" s="14"/>
      <c r="J29" s="14"/>
    </row>
    <row r="30" spans="1:24" x14ac:dyDescent="0.25">
      <c r="A30" s="19"/>
      <c r="B30" s="15" t="s">
        <v>8</v>
      </c>
      <c r="C30" s="15"/>
      <c r="D30" s="15"/>
      <c r="E30" s="15"/>
      <c r="F30" s="15"/>
      <c r="G30" s="15"/>
      <c r="H30" s="16"/>
      <c r="I30" s="14"/>
      <c r="J30" s="16"/>
    </row>
    <row r="31" spans="1:24" x14ac:dyDescent="0.25">
      <c r="B31" s="15"/>
      <c r="C31" s="15"/>
      <c r="D31" s="15"/>
      <c r="E31" s="15"/>
      <c r="F31" s="15"/>
      <c r="G31" s="15"/>
      <c r="H31" s="17"/>
      <c r="I31" s="16"/>
      <c r="J31" s="17"/>
      <c r="K31"/>
      <c r="L31"/>
      <c r="M31"/>
      <c r="N31"/>
      <c r="O31"/>
      <c r="P31"/>
      <c r="Q31"/>
      <c r="R31"/>
      <c r="S31"/>
      <c r="T31"/>
      <c r="U31"/>
      <c r="V31"/>
      <c r="W31"/>
      <c r="X31"/>
    </row>
    <row r="32" spans="1:24" x14ac:dyDescent="0.25">
      <c r="B32" s="35"/>
      <c r="C32" s="35"/>
      <c r="D32" s="35"/>
      <c r="E32" s="35"/>
      <c r="F32" s="35"/>
      <c r="G32" s="35"/>
      <c r="H32" s="35"/>
      <c r="I32" s="17"/>
      <c r="J32" s="7"/>
      <c r="K32"/>
      <c r="L32"/>
      <c r="M32"/>
      <c r="N32"/>
      <c r="O32"/>
      <c r="P32"/>
      <c r="Q32"/>
      <c r="R32"/>
      <c r="S32"/>
      <c r="T32"/>
      <c r="U32"/>
      <c r="V32"/>
      <c r="W32"/>
      <c r="X32"/>
    </row>
    <row r="33" spans="1:24" x14ac:dyDescent="0.25">
      <c r="B33" s="15" t="s">
        <v>55</v>
      </c>
      <c r="I33" s="7"/>
      <c r="K33"/>
      <c r="L33"/>
      <c r="M33"/>
      <c r="N33"/>
      <c r="O33"/>
      <c r="P33"/>
      <c r="Q33"/>
      <c r="R33"/>
      <c r="S33"/>
      <c r="T33"/>
      <c r="U33"/>
      <c r="V33"/>
      <c r="W33"/>
      <c r="X33"/>
    </row>
    <row r="34" spans="1:24" x14ac:dyDescent="0.25">
      <c r="A34" s="3"/>
      <c r="B34" s="15"/>
      <c r="K34"/>
      <c r="L34"/>
      <c r="M34"/>
      <c r="N34"/>
      <c r="O34"/>
      <c r="P34"/>
      <c r="Q34"/>
      <c r="R34"/>
      <c r="S34"/>
      <c r="T34"/>
      <c r="U34"/>
      <c r="V34"/>
      <c r="W34"/>
      <c r="X34"/>
    </row>
    <row r="35" spans="1:24" x14ac:dyDescent="0.25">
      <c r="A35" s="3"/>
      <c r="K35"/>
      <c r="L35"/>
      <c r="M35"/>
      <c r="N35"/>
      <c r="O35"/>
      <c r="P35"/>
      <c r="Q35"/>
      <c r="R35"/>
      <c r="S35"/>
      <c r="T35"/>
      <c r="U35"/>
      <c r="V35"/>
      <c r="W35"/>
      <c r="X35"/>
    </row>
    <row r="36" spans="1:24" x14ac:dyDescent="0.25">
      <c r="A36" s="3"/>
      <c r="K36"/>
      <c r="L36"/>
      <c r="M36"/>
      <c r="N36"/>
      <c r="O36"/>
      <c r="P36"/>
      <c r="Q36"/>
      <c r="R36"/>
      <c r="S36"/>
      <c r="T36"/>
      <c r="U36"/>
      <c r="V36"/>
      <c r="W36"/>
      <c r="X36"/>
    </row>
  </sheetData>
  <mergeCells count="4">
    <mergeCell ref="A1:J1"/>
    <mergeCell ref="B2:H2"/>
    <mergeCell ref="B32:H32"/>
    <mergeCell ref="B28:J28"/>
  </mergeCell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1" sqref="B4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2018-01-25T13:29:21Z</dcterms:modified>
</cp:coreProperties>
</file>